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7230BEFC-62BB-4A6F-990B-E880D0875B7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o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" i="1" l="1"/>
  <c r="D17" i="1" s="1"/>
  <c r="D9" i="1"/>
  <c r="D6" i="1"/>
  <c r="D7" i="1" s="1"/>
  <c r="D3" i="1"/>
  <c r="D4" i="1" s="1"/>
  <c r="D11" i="1" l="1"/>
</calcChain>
</file>

<file path=xl/sharedStrings.xml><?xml version="1.0" encoding="utf-8"?>
<sst xmlns="http://schemas.openxmlformats.org/spreadsheetml/2006/main" count="22" uniqueCount="17">
  <si>
    <t>Gasoleo</t>
  </si>
  <si>
    <t>l</t>
  </si>
  <si>
    <t>t</t>
  </si>
  <si>
    <t>Gasoleo consumido</t>
  </si>
  <si>
    <t>Tep</t>
  </si>
  <si>
    <t>kwh</t>
  </si>
  <si>
    <t>Eletricidade</t>
  </si>
  <si>
    <t>Eletricidade importada</t>
  </si>
  <si>
    <t>Eletricidade exportada</t>
  </si>
  <si>
    <t>Total consumido</t>
  </si>
  <si>
    <t>Tep evitado</t>
  </si>
  <si>
    <t>Calculo tep</t>
  </si>
  <si>
    <t>tep</t>
  </si>
  <si>
    <t>Tep/residuo processado</t>
  </si>
  <si>
    <t>Resíduos processados</t>
  </si>
  <si>
    <t>ton</t>
  </si>
  <si>
    <t>Tep/ton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</si>
</sst>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u/>
      <sz val="10"/>
      <color rgb="FF0000FF"/>
      <name val="Times New Roman"/>
      <family val="1"/>
    </font>
    <font>
      <sz val="10"/>
      <color rgb="FF0000FF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2" fontId="0" fillId="0" borderId="0" xfId="0" applyNumberForma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17"/>
  <sheetViews>
    <sheetView tabSelected="1" workbookViewId="0">
      <selection activeCell="D17" sqref="D17"/>
    </sheetView>
  </sheetViews>
  <sheetFormatPr defaultRowHeight="14.4" x14ac:dyDescent="0.3"/>
  <cols>
    <col min="1" max="1" width="18.33203125" customWidth="1"/>
  </cols>
  <sheetData>
    <row r="2" spans="1:5" x14ac:dyDescent="0.3">
      <c r="A2" s="3" t="s">
        <v>0</v>
      </c>
      <c r="B2" s="3">
        <v>1000</v>
      </c>
      <c r="C2" s="3" t="s">
        <v>1</v>
      </c>
      <c r="D2" s="3">
        <v>0.83499999999999996</v>
      </c>
      <c r="E2" t="s">
        <v>2</v>
      </c>
    </row>
    <row r="3" spans="1:5" x14ac:dyDescent="0.3">
      <c r="A3" s="3" t="s">
        <v>3</v>
      </c>
      <c r="B3" s="4">
        <v>28235</v>
      </c>
      <c r="C3" s="3" t="s">
        <v>1</v>
      </c>
      <c r="D3" s="5">
        <f>D2*B3/B2</f>
        <v>23.576224999999997</v>
      </c>
      <c r="E3" t="s">
        <v>2</v>
      </c>
    </row>
    <row r="4" spans="1:5" x14ac:dyDescent="0.3">
      <c r="A4" s="6" t="s">
        <v>11</v>
      </c>
      <c r="B4" s="3">
        <v>1.02</v>
      </c>
      <c r="C4" s="3"/>
      <c r="D4" s="5">
        <f>D3*B4</f>
        <v>24.047749499999998</v>
      </c>
      <c r="E4" t="s">
        <v>12</v>
      </c>
    </row>
    <row r="5" spans="1:5" x14ac:dyDescent="0.3">
      <c r="A5" s="3"/>
      <c r="B5" s="3"/>
      <c r="C5" s="3"/>
      <c r="D5" s="3"/>
    </row>
    <row r="6" spans="1:5" x14ac:dyDescent="0.3">
      <c r="A6" s="4" t="s">
        <v>6</v>
      </c>
      <c r="B6" s="3">
        <v>1</v>
      </c>
      <c r="C6" s="3" t="s">
        <v>5</v>
      </c>
      <c r="D6" s="3">
        <f>215*10^-6</f>
        <v>2.1499999999999999E-4</v>
      </c>
    </row>
    <row r="7" spans="1:5" x14ac:dyDescent="0.3">
      <c r="A7" s="3" t="s">
        <v>7</v>
      </c>
      <c r="B7" s="1">
        <v>345500</v>
      </c>
      <c r="D7" s="2">
        <f>B7*D6</f>
        <v>74.282499999999999</v>
      </c>
      <c r="E7" t="s">
        <v>12</v>
      </c>
    </row>
    <row r="8" spans="1:5" x14ac:dyDescent="0.3">
      <c r="A8" s="3"/>
      <c r="B8" s="1"/>
      <c r="D8" s="2"/>
    </row>
    <row r="9" spans="1:5" x14ac:dyDescent="0.3">
      <c r="A9" s="3" t="s">
        <v>9</v>
      </c>
      <c r="B9" s="1"/>
      <c r="D9" s="2">
        <f>D4+D7</f>
        <v>98.330249499999994</v>
      </c>
      <c r="E9" t="s">
        <v>12</v>
      </c>
    </row>
    <row r="10" spans="1:5" x14ac:dyDescent="0.3">
      <c r="A10" s="3"/>
      <c r="B10" s="1"/>
      <c r="D10" s="2"/>
    </row>
    <row r="11" spans="1:5" x14ac:dyDescent="0.3">
      <c r="A11" s="3" t="s">
        <v>8</v>
      </c>
      <c r="B11" s="1">
        <v>33415130</v>
      </c>
      <c r="D11" s="2">
        <f>B11*D6</f>
        <v>7184.2529500000001</v>
      </c>
      <c r="E11" t="s">
        <v>12</v>
      </c>
    </row>
    <row r="13" spans="1:5" x14ac:dyDescent="0.3">
      <c r="A13" t="s">
        <v>10</v>
      </c>
      <c r="D13" s="2">
        <f>-(D11-D9)</f>
        <v>-7085.9227005000002</v>
      </c>
      <c r="E13" t="s">
        <v>4</v>
      </c>
    </row>
    <row r="15" spans="1:5" x14ac:dyDescent="0.3">
      <c r="A15" t="s">
        <v>14</v>
      </c>
      <c r="D15">
        <v>51000</v>
      </c>
      <c r="E15" t="s">
        <v>15</v>
      </c>
    </row>
    <row r="17" spans="1:5" x14ac:dyDescent="0.3">
      <c r="A17" t="s">
        <v>13</v>
      </c>
      <c r="D17" s="2">
        <f>D13/D15</f>
        <v>-0.13893966079411765</v>
      </c>
      <c r="E17" t="s">
        <v>16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Folha1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2015-06-05T18:19:34Z</dcterms:created>
  <dcterms:modified xsi:type="dcterms:W3CDTF">2021-12-30T17:31:12Z</dcterms:modified>
</cp:coreProperties>
</file>